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L:\Part-OIP\OIP_1791_POLE_TECHNIQUE PLOUDANIEL\ITM\10-PRO\RENDU DCE Février 2026\2-Pièces écrites\DPGF\"/>
    </mc:Choice>
  </mc:AlternateContent>
  <xr:revisionPtr revIDLastSave="0" documentId="13_ncr:1_{D4E3C1D2-C0A0-4065-8A16-C2CE1AC9942E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LOT N°03  " sheetId="1" r:id="rId1"/>
  </sheets>
  <definedNames>
    <definedName name="_xlnm.Print_Titles" localSheetId="0">'LOT N°03  '!$1:$6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40" i="1" l="1"/>
  <c r="M41" i="1"/>
  <c r="M38" i="1"/>
  <c r="M37" i="1"/>
  <c r="M36" i="1"/>
  <c r="M35" i="1"/>
  <c r="M34" i="1"/>
  <c r="M33" i="1"/>
  <c r="M32" i="1"/>
  <c r="M31" i="1"/>
  <c r="M30" i="1"/>
  <c r="M28" i="1"/>
  <c r="M27" i="1"/>
  <c r="M26" i="1"/>
  <c r="M25" i="1"/>
  <c r="M24" i="1"/>
  <c r="M23" i="1"/>
  <c r="M22" i="1"/>
  <c r="M21" i="1"/>
  <c r="M20" i="1"/>
  <c r="M19" i="1"/>
  <c r="M18" i="1"/>
  <c r="M17" i="1"/>
  <c r="M15" i="1"/>
  <c r="M14" i="1"/>
  <c r="M11" i="1"/>
  <c r="M10" i="1"/>
  <c r="M9" i="1"/>
  <c r="M39" i="1"/>
  <c r="M43" i="1"/>
  <c r="M42" i="1"/>
  <c r="M12" i="1"/>
  <c r="M44" i="1"/>
</calcChain>
</file>

<file path=xl/sharedStrings.xml><?xml version="1.0" encoding="utf-8"?>
<sst xmlns="http://schemas.openxmlformats.org/spreadsheetml/2006/main" count="109" uniqueCount="79">
  <si>
    <t>Décomposition du Prix Global et Forfaitaire</t>
  </si>
  <si>
    <t>CONSTRUCTION D'UN POLE TECHNIQUE</t>
  </si>
  <si>
    <t>LOT n°03. CHARPENTE METALLIQUE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</si>
  <si>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</si>
  <si>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</si>
  <si>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</si>
  <si>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</si>
  <si>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</si>
  <si>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</si>
  <si>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</si>
  <si>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</si>
  <si>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</si>
  <si>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</si>
  <si>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03.2.1</t>
  </si>
  <si>
    <t>Installation de chantier</t>
  </si>
  <si>
    <t>03.2.1.1</t>
  </si>
  <si>
    <t>ft</t>
  </si>
  <si>
    <t>03.2.1.13</t>
  </si>
  <si>
    <t>Nettoyages</t>
  </si>
  <si>
    <t>03.2.1.15</t>
  </si>
  <si>
    <t>Sous-Total HT de Installation de chantier</t>
  </si>
  <si>
    <t>03.2.2</t>
  </si>
  <si>
    <t>Descriptions des ouvrages de Charpente métallique</t>
  </si>
  <si>
    <t>03.2.2.2</t>
  </si>
  <si>
    <t>Etudes</t>
  </si>
  <si>
    <t>03.2.2.3</t>
  </si>
  <si>
    <t>Inserts</t>
  </si>
  <si>
    <t>u</t>
  </si>
  <si>
    <t>03.2.2.4</t>
  </si>
  <si>
    <t>Charpente métallique du hangar</t>
  </si>
  <si>
    <t>03.2.2.4.1</t>
  </si>
  <si>
    <t>Portiques</t>
  </si>
  <si>
    <t>ens</t>
  </si>
  <si>
    <t>03.2.2.4.2</t>
  </si>
  <si>
    <t>Lisses HSS de contreventement</t>
  </si>
  <si>
    <t>ml</t>
  </si>
  <si>
    <t>03.2.2.4.3</t>
  </si>
  <si>
    <t>Corbelets</t>
  </si>
  <si>
    <t>03.2.2.4.4</t>
  </si>
  <si>
    <t>Chemins de roulement</t>
  </si>
  <si>
    <t>03.2.2.4.5</t>
  </si>
  <si>
    <t>Pannes sous toiture</t>
  </si>
  <si>
    <t>03.2.2.4.6</t>
  </si>
  <si>
    <t>Chevêtres</t>
  </si>
  <si>
    <t>03.2.2.4.7</t>
  </si>
  <si>
    <t>Contreventement de façade</t>
  </si>
  <si>
    <t>03.2.2.4.8</t>
  </si>
  <si>
    <t>Contreventement de pan</t>
  </si>
  <si>
    <t>03.2.2.4.9</t>
  </si>
  <si>
    <t>Structure pignon Nord en IPE</t>
  </si>
  <si>
    <t>m²</t>
  </si>
  <si>
    <t>03.2.2.4.10</t>
  </si>
  <si>
    <t>Ossature en UPE pour portes sectionnelles</t>
  </si>
  <si>
    <t>03.2.2.4.11</t>
  </si>
  <si>
    <t>03.2.2.4.12</t>
  </si>
  <si>
    <t>Lisses support de bardage</t>
  </si>
  <si>
    <t>03.2.2.5</t>
  </si>
  <si>
    <t>Charpente métallique de la mezzanine</t>
  </si>
  <si>
    <t>03.2.2.5.1</t>
  </si>
  <si>
    <t>Poteaux HEA</t>
  </si>
  <si>
    <t>03.2.2.5.2</t>
  </si>
  <si>
    <t>Arbalétrier IPE</t>
  </si>
  <si>
    <t>03.2.2.5.3</t>
  </si>
  <si>
    <t>03.2.2.5.4</t>
  </si>
  <si>
    <t>03.2.2.5.5</t>
  </si>
  <si>
    <t>03.2.2.5.6</t>
  </si>
  <si>
    <t>Contreventement de toiture</t>
  </si>
  <si>
    <t>03.2.2.5.7</t>
  </si>
  <si>
    <t>03.2.2.5.8</t>
  </si>
  <si>
    <t>03.2.2.5.9</t>
  </si>
  <si>
    <t>03.2.2.6</t>
  </si>
  <si>
    <t>PSE - Pont roulant</t>
  </si>
  <si>
    <t>MONTANT HT - 03 - CHARPENTE METALLIQUE</t>
  </si>
  <si>
    <t>MONTANT TVA - 20,00%</t>
  </si>
  <si>
    <t>MONTANT TTC - 03 - CHARPENTE METALLIQUE</t>
  </si>
  <si>
    <t>Amené et replis matériaux - matériels</t>
  </si>
  <si>
    <t>Participation au compte prorata</t>
  </si>
  <si>
    <t>Sous-Total HT de Descriptions des ouvrages de Charpente métallique hors PSE</t>
  </si>
  <si>
    <t>Total HT lot 3 Charpente métallique hors PSE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</si>
</sst>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0"/>
  </numFmts>
  <fonts count="15" x14ac:knownFonts="1">
    <font>
      <sz val="8.25"/>
      <name val="Microsoft Sans Serif"/>
      <family val="2"/>
      <charset val="1"/>
    </font>
    <font>
      <b/>
      <sz val="18"/>
      <name val="Microsoft Sans Serif"/>
      <family val="2"/>
    </font>
    <font>
      <b/>
      <sz val="18"/>
      <color theme="1"/>
      <name val="Microsoft Sans Serif"/>
      <family val="2"/>
    </font>
    <font>
      <b/>
      <sz val="14"/>
      <color rgb="FF3E3C3A"/>
      <name val="Microsoft Sans Serif"/>
      <family val="2"/>
    </font>
    <font>
      <b/>
      <sz val="14"/>
      <color rgb="FF333333"/>
      <name val="Microsoft Sans Serif"/>
      <family val="2"/>
    </font>
    <font>
      <b/>
      <sz val="12"/>
      <name val="Microsoft Sans Serif"/>
      <family val="2"/>
    </font>
    <font>
      <b/>
      <sz val="12"/>
      <color theme="1"/>
      <name val="Microsoft Sans Serif"/>
      <family val="2"/>
    </font>
    <font>
      <b/>
      <sz val="10"/>
      <color rgb="FF000000"/>
      <name val="Microsoft Sans Serif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name val="Calibri"/>
      <family val="2"/>
    </font>
    <font>
      <b/>
      <sz val="11"/>
      <name val="Microsoft Sans Serif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  <fill>
      <patternFill patternType="solid">
        <fgColor theme="6" tint="0.59999389629810485"/>
        <bgColor rgb="FFF5F5F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rgb="FFD8D8D8"/>
      </patternFill>
    </fill>
  </fills>
  <borders count="18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65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>
      <alignment horizontal="center" vertical="center" wrapText="1"/>
      <protection locked="0"/>
    </xf>
    <xf numFmtId="0" fontId="0" fillId="2" borderId="0" xfId="0" applyFill="1">
      <alignment vertical="top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  <protection locked="0"/>
    </xf>
    <xf numFmtId="0" fontId="0" fillId="2" borderId="0" xfId="0" applyFill="1" applyProtection="1">
      <alignment vertical="top"/>
    </xf>
    <xf numFmtId="0" fontId="7" fillId="3" borderId="9" xfId="0" applyFont="1" applyFill="1" applyBorder="1" applyAlignment="1">
      <alignment horizontal="center" vertical="center"/>
      <protection locked="0"/>
    </xf>
    <xf numFmtId="0" fontId="7" fillId="3" borderId="10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>
      <alignment horizontal="center" vertical="center"/>
      <protection locked="0"/>
    </xf>
    <xf numFmtId="0" fontId="7" fillId="3" borderId="11" xfId="0" applyFont="1" applyFill="1" applyBorder="1" applyAlignment="1">
      <alignment horizontal="center" vertical="center"/>
      <protection locked="0"/>
    </xf>
    <xf numFmtId="0" fontId="7" fillId="3" borderId="0" xfId="0" applyFont="1" applyFill="1" applyAlignment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</xf>
    <xf numFmtId="0" fontId="8" fillId="0" borderId="14" xfId="0" applyFont="1" applyBorder="1" applyAlignment="1">
      <alignment horizontal="right" vertical="center"/>
      <protection locked="0"/>
    </xf>
    <xf numFmtId="0" fontId="8" fillId="0" borderId="14" xfId="0" applyFont="1" applyBorder="1" applyAlignment="1" applyProtection="1">
      <alignment horizontal="right" vertical="center"/>
    </xf>
    <xf numFmtId="0" fontId="8" fillId="0" borderId="5" xfId="0" applyFont="1" applyBorder="1" applyAlignment="1" applyProtection="1">
      <alignment horizontal="right" vertical="center"/>
    </xf>
    <xf numFmtId="0" fontId="8" fillId="0" borderId="12" xfId="0" applyFont="1" applyBorder="1" applyAlignment="1">
      <alignment horizontal="left" vertical="center"/>
      <protection locked="0"/>
    </xf>
    <xf numFmtId="49" fontId="8" fillId="0" borderId="12" xfId="0" applyNumberFormat="1" applyFont="1" applyBorder="1" applyAlignment="1" applyProtection="1">
      <alignment vertical="center" wrapText="1"/>
    </xf>
    <xf numFmtId="0" fontId="8" fillId="0" borderId="13" xfId="0" applyFont="1" applyBorder="1" applyAlignment="1" applyProtection="1">
      <alignment vertical="center"/>
    </xf>
    <xf numFmtId="0" fontId="8" fillId="0" borderId="14" xfId="0" applyFont="1" applyBorder="1" applyAlignment="1" applyProtection="1">
      <alignment horizontal="left" vertical="center" wrapText="1" indent="1"/>
    </xf>
    <xf numFmtId="49" fontId="8" fillId="0" borderId="14" xfId="0" applyNumberFormat="1" applyFont="1" applyBorder="1" applyAlignment="1" applyProtection="1">
      <alignment horizontal="center" vertical="center" wrapText="1"/>
    </xf>
    <xf numFmtId="3" fontId="8" fillId="0" borderId="14" xfId="0" applyNumberFormat="1" applyFont="1" applyBorder="1" applyAlignment="1">
      <alignment horizontal="right" vertical="center"/>
      <protection locked="0"/>
    </xf>
    <xf numFmtId="3" fontId="8" fillId="0" borderId="14" xfId="0" applyNumberFormat="1" applyFont="1" applyBorder="1" applyAlignment="1" applyProtection="1">
      <alignment horizontal="right" vertical="center"/>
    </xf>
    <xf numFmtId="7" fontId="8" fillId="0" borderId="14" xfId="0" applyNumberFormat="1" applyFont="1" applyBorder="1" applyAlignment="1">
      <alignment horizontal="right" vertical="center"/>
      <protection locked="0"/>
    </xf>
    <xf numFmtId="164" fontId="8" fillId="0" borderId="14" xfId="0" applyNumberFormat="1" applyFont="1" applyBorder="1" applyAlignment="1">
      <alignment horizontal="right" vertical="center"/>
      <protection locked="0"/>
    </xf>
    <xf numFmtId="7" fontId="8" fillId="0" borderId="5" xfId="0" applyNumberFormat="1" applyFont="1" applyBorder="1" applyAlignment="1" applyProtection="1">
      <alignment horizontal="right" vertical="center"/>
    </xf>
    <xf numFmtId="0" fontId="9" fillId="4" borderId="0" xfId="0" applyFont="1" applyFill="1" applyAlignment="1">
      <alignment horizontal="left" vertical="center"/>
      <protection locked="0"/>
    </xf>
    <xf numFmtId="164" fontId="8" fillId="0" borderId="14" xfId="0" applyNumberFormat="1" applyFont="1" applyBorder="1" applyAlignment="1" applyProtection="1">
      <alignment horizontal="right" vertical="center"/>
    </xf>
    <xf numFmtId="4" fontId="8" fillId="0" borderId="14" xfId="0" applyNumberFormat="1" applyFont="1" applyBorder="1" applyAlignment="1">
      <alignment horizontal="right" vertical="center"/>
      <protection locked="0"/>
    </xf>
    <xf numFmtId="4" fontId="8" fillId="0" borderId="14" xfId="0" applyNumberFormat="1" applyFont="1" applyBorder="1" applyAlignment="1" applyProtection="1">
      <alignment horizontal="right" vertical="center"/>
    </xf>
    <xf numFmtId="0" fontId="8" fillId="3" borderId="0" xfId="0" applyFont="1" applyFill="1" applyAlignment="1">
      <alignment horizontal="left" vertical="center"/>
      <protection locked="0"/>
    </xf>
    <xf numFmtId="49" fontId="10" fillId="0" borderId="12" xfId="0" applyNumberFormat="1" applyFont="1" applyBorder="1" applyAlignment="1" applyProtection="1">
      <alignment vertical="center" wrapText="1"/>
    </xf>
    <xf numFmtId="0" fontId="10" fillId="0" borderId="13" xfId="0" applyFont="1" applyBorder="1" applyAlignment="1" applyProtection="1">
      <alignment vertical="center"/>
    </xf>
    <xf numFmtId="0" fontId="10" fillId="0" borderId="14" xfId="0" applyFont="1" applyBorder="1" applyAlignment="1" applyProtection="1">
      <alignment vertical="center" wrapText="1"/>
    </xf>
    <xf numFmtId="7" fontId="10" fillId="4" borderId="5" xfId="0" applyNumberFormat="1" applyFont="1" applyFill="1" applyBorder="1" applyAlignment="1" applyProtection="1">
      <alignment horizontal="right" vertical="center"/>
    </xf>
    <xf numFmtId="0" fontId="14" fillId="0" borderId="0" xfId="0" applyFont="1">
      <alignment vertical="top"/>
      <protection locked="0"/>
    </xf>
    <xf numFmtId="7" fontId="11" fillId="3" borderId="3" xfId="0" applyNumberFormat="1" applyFont="1" applyFill="1" applyBorder="1" applyAlignment="1" applyProtection="1">
      <alignment horizontal="right" vertical="center"/>
    </xf>
    <xf numFmtId="7" fontId="11" fillId="3" borderId="5" xfId="0" applyNumberFormat="1" applyFont="1" applyFill="1" applyBorder="1" applyAlignment="1" applyProtection="1">
      <alignment horizontal="right" vertical="center"/>
    </xf>
    <xf numFmtId="7" fontId="11" fillId="3" borderId="17" xfId="0" applyNumberFormat="1" applyFont="1" applyFill="1" applyBorder="1" applyAlignment="1" applyProtection="1">
      <alignment horizontal="right" vertical="center"/>
    </xf>
    <xf numFmtId="49" fontId="12" fillId="5" borderId="0" xfId="0" applyNumberFormat="1" applyFont="1" applyFill="1" applyAlignment="1" applyProtection="1">
      <alignment horizontal="right" vertical="center" wrapText="1" indent="11"/>
    </xf>
    <xf numFmtId="0" fontId="0" fillId="6" borderId="0" xfId="0" applyFill="1">
      <alignment vertical="top"/>
      <protection locked="0"/>
    </xf>
    <xf numFmtId="7" fontId="11" fillId="7" borderId="17" xfId="0" applyNumberFormat="1" applyFont="1" applyFill="1" applyBorder="1" applyAlignment="1" applyProtection="1">
      <alignment horizontal="right" vertical="center"/>
    </xf>
    <xf numFmtId="49" fontId="13" fillId="3" borderId="1" xfId="0" applyNumberFormat="1" applyFont="1" applyFill="1" applyBorder="1" applyAlignment="1" applyProtection="1">
      <alignment horizontal="right" vertical="center" wrapText="1"/>
    </xf>
    <xf numFmtId="49" fontId="13" fillId="3" borderId="2" xfId="0" applyNumberFormat="1" applyFont="1" applyFill="1" applyBorder="1" applyAlignment="1" applyProtection="1">
      <alignment horizontal="right" vertical="center" wrapText="1"/>
    </xf>
    <xf numFmtId="49" fontId="13" fillId="3" borderId="4" xfId="0" applyNumberFormat="1" applyFont="1" applyFill="1" applyBorder="1" applyAlignment="1" applyProtection="1">
      <alignment horizontal="right" vertical="center" wrapText="1"/>
    </xf>
    <xf numFmtId="49" fontId="13" fillId="3" borderId="0" xfId="0" applyNumberFormat="1" applyFont="1" applyFill="1" applyAlignment="1" applyProtection="1">
      <alignment horizontal="right" vertical="center" wrapText="1"/>
    </xf>
    <xf numFmtId="49" fontId="13" fillId="3" borderId="15" xfId="0" applyNumberFormat="1" applyFont="1" applyFill="1" applyBorder="1" applyAlignment="1" applyProtection="1">
      <alignment horizontal="right" vertical="center" wrapText="1"/>
    </xf>
    <xf numFmtId="49" fontId="13" fillId="3" borderId="16" xfId="0" applyNumberFormat="1" applyFont="1" applyFill="1" applyBorder="1" applyAlignment="1" applyProtection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center"/>
      <protection locked="0"/>
    </xf>
    <xf numFmtId="49" fontId="12" fillId="4" borderId="4" xfId="0" applyNumberFormat="1" applyFont="1" applyFill="1" applyBorder="1" applyAlignment="1" applyProtection="1">
      <alignment horizontal="right" vertical="center" wrapText="1" indent="11"/>
    </xf>
    <xf numFmtId="49" fontId="12" fillId="4" borderId="0" xfId="0" applyNumberFormat="1" applyFont="1" applyFill="1" applyAlignment="1" applyProtection="1">
      <alignment horizontal="right" vertical="center" wrapText="1" indent="11"/>
    </xf>
    <xf numFmtId="49" fontId="12" fillId="5" borderId="4" xfId="0" applyNumberFormat="1" applyFont="1" applyFill="1" applyBorder="1" applyAlignment="1" applyProtection="1">
      <alignment horizontal="right" vertical="center" wrapText="1"/>
    </xf>
    <xf numFmtId="49" fontId="12" fillId="5" borderId="0" xfId="0" applyNumberFormat="1" applyFont="1" applyFill="1" applyAlignment="1" applyProtection="1">
      <alignment horizontal="right" vertical="center" wrapText="1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8"/>
  <sheetViews>
    <sheetView showZeros="0" tabSelected="1" workbookViewId="0">
      <pane ySplit="6" topLeftCell="A27" activePane="bottomLeft" state="frozen"/>
      <selection pane="bottomLeft" activeCell="W40" sqref="W40"/>
    </sheetView>
  </sheetViews>
  <sheetFormatPr baseColWidth="10" defaultColWidth="10" defaultRowHeight="15" customHeight="1" x14ac:dyDescent="0.15"/>
  <cols>
    <col min="1" max="1" width="15" style="1" customWidth="1"/>
    <col min="2" max="2" width="0" style="1" hidden="1" customWidth="1"/>
    <col min="3" max="3" width="60" style="1" customWidth="1"/>
    <col min="4" max="4" width="14.1640625" style="1" customWidth="1"/>
    <col min="5" max="5" width="0" hidden="1" customWidth="1"/>
    <col min="6" max="6" width="14.1640625" style="1" customWidth="1"/>
    <col min="7" max="7" width="10.33203125" hidden="1" customWidth="1"/>
    <col min="8" max="8" width="10.83203125" style="1" hidden="1" customWidth="1"/>
    <col min="9" max="9" width="20" customWidth="1"/>
    <col min="10" max="12" width="0" hidden="1" customWidth="1"/>
    <col min="13" max="13" width="26.6640625" style="1" customWidth="1"/>
    <col min="14" max="14" width="0" hidden="1" customWidth="1"/>
  </cols>
  <sheetData>
    <row r="1" spans="1:14" ht="18.75" customHeight="1" x14ac:dyDescent="0.15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1"/>
      <c r="N1" s="2"/>
    </row>
    <row r="2" spans="1:14" ht="15" customHeight="1" x14ac:dyDescent="0.15">
      <c r="A2" s="52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4"/>
      <c r="N2" s="3"/>
    </row>
    <row r="3" spans="1:14" ht="7.5" customHeight="1" x14ac:dyDescent="0.15">
      <c r="A3" s="55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7"/>
      <c r="N3" s="4"/>
    </row>
    <row r="4" spans="1:14" ht="30" customHeight="1" x14ac:dyDescent="0.15">
      <c r="A4" s="55" t="s">
        <v>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7"/>
      <c r="N4" s="5"/>
    </row>
    <row r="5" spans="1:14" ht="30" customHeight="1" x14ac:dyDescent="0.15">
      <c r="A5" s="58" t="s">
        <v>2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60"/>
      <c r="N5" s="6"/>
    </row>
    <row r="6" spans="1:14" ht="7.5" customHeight="1" x14ac:dyDescent="0.15">
      <c r="A6" s="3"/>
      <c r="B6" s="7"/>
      <c r="C6" s="3"/>
      <c r="D6"/>
      <c r="F6"/>
      <c r="H6"/>
      <c r="M6"/>
      <c r="N6" s="3"/>
    </row>
    <row r="7" spans="1:14" ht="27" customHeight="1" x14ac:dyDescent="0.15">
      <c r="A7" s="8" t="s">
        <v>3</v>
      </c>
      <c r="B7" s="9" t="s">
        <v>4</v>
      </c>
      <c r="C7" s="10" t="s">
        <v>5</v>
      </c>
      <c r="D7" s="10" t="s">
        <v>6</v>
      </c>
      <c r="F7" s="10" t="s">
        <v>7</v>
      </c>
      <c r="G7" s="10" t="s">
        <v>8</v>
      </c>
      <c r="H7" s="10" t="s">
        <v>9</v>
      </c>
      <c r="I7" s="10" t="s">
        <v>10</v>
      </c>
      <c r="M7" s="11" t="s">
        <v>11</v>
      </c>
      <c r="N7" s="12" t="s">
        <v>12</v>
      </c>
    </row>
    <row r="8" spans="1:14" ht="26.25" customHeight="1" x14ac:dyDescent="0.15">
      <c r="A8" s="32" t="s">
        <v>13</v>
      </c>
      <c r="B8" s="33"/>
      <c r="C8" s="34" t="s">
        <v>14</v>
      </c>
      <c r="D8" s="13"/>
      <c r="E8" s="14"/>
      <c r="F8" s="15"/>
      <c r="G8" s="14"/>
      <c r="H8" s="15"/>
      <c r="I8" s="14"/>
      <c r="J8" s="14"/>
      <c r="K8" s="14"/>
      <c r="L8" s="14"/>
      <c r="M8" s="16"/>
      <c r="N8" s="17"/>
    </row>
    <row r="9" spans="1:14" ht="22.5" customHeight="1" x14ac:dyDescent="0.15">
      <c r="A9" s="18" t="s">
        <v>15</v>
      </c>
      <c r="B9" s="19"/>
      <c r="C9" s="20" t="s">
        <v>75</v>
      </c>
      <c r="D9" s="21" t="s">
        <v>16</v>
      </c>
      <c r="E9" s="22"/>
      <c r="F9" s="23">
        <v>0</v>
      </c>
      <c r="G9" s="22"/>
      <c r="H9" s="23">
        <v>1</v>
      </c>
      <c r="I9" s="24"/>
      <c r="J9" s="25"/>
      <c r="K9" s="24"/>
      <c r="L9" s="24"/>
      <c r="M9" s="26">
        <f t="shared" ref="M9:M11" si="0">IF(ISNUMBER($K9),IF(ISNUMBER($G9),ROUND($K9*$G9,2),ROUND($K9*$F9,2)),IF(ISNUMBER($G9),ROUND($I9*$G9,2),ROUND($I9*$F9,2)))</f>
        <v>0</v>
      </c>
      <c r="N9" s="17"/>
    </row>
    <row r="10" spans="1:14" ht="22.5" customHeight="1" x14ac:dyDescent="0.15">
      <c r="A10" s="18" t="s">
        <v>17</v>
      </c>
      <c r="B10" s="19"/>
      <c r="C10" s="20" t="s">
        <v>18</v>
      </c>
      <c r="D10" s="21" t="s">
        <v>16</v>
      </c>
      <c r="E10" s="22"/>
      <c r="F10" s="23">
        <v>0</v>
      </c>
      <c r="G10" s="22"/>
      <c r="H10" s="23">
        <v>1</v>
      </c>
      <c r="I10" s="24"/>
      <c r="J10" s="25"/>
      <c r="K10" s="24"/>
      <c r="L10" s="24"/>
      <c r="M10" s="26">
        <f t="shared" si="0"/>
        <v>0</v>
      </c>
      <c r="N10" s="17"/>
    </row>
    <row r="11" spans="1:14" ht="22.5" customHeight="1" x14ac:dyDescent="0.15">
      <c r="A11" s="18" t="s">
        <v>19</v>
      </c>
      <c r="B11" s="19"/>
      <c r="C11" s="20" t="s">
        <v>76</v>
      </c>
      <c r="D11" s="21" t="s">
        <v>16</v>
      </c>
      <c r="E11" s="22"/>
      <c r="F11" s="23">
        <v>0</v>
      </c>
      <c r="G11" s="22"/>
      <c r="H11" s="23">
        <v>1</v>
      </c>
      <c r="I11" s="24"/>
      <c r="J11" s="25"/>
      <c r="K11" s="24"/>
      <c r="L11" s="24"/>
      <c r="M11" s="26">
        <f t="shared" si="0"/>
        <v>0</v>
      </c>
      <c r="N11" s="17"/>
    </row>
    <row r="12" spans="1:14" ht="31.5" customHeight="1" x14ac:dyDescent="0.15">
      <c r="A12" s="61" t="s">
        <v>20</v>
      </c>
      <c r="B12" s="62"/>
      <c r="C12" s="62"/>
      <c r="D12" s="62"/>
      <c r="E12" s="62"/>
      <c r="F12" s="62"/>
      <c r="G12" s="62"/>
      <c r="H12" s="62"/>
      <c r="I12" s="62"/>
      <c r="M12" s="35">
        <f>SUM(M$9:M$11)</f>
        <v>0</v>
      </c>
      <c r="N12" s="27"/>
    </row>
    <row r="13" spans="1:14" ht="26.25" customHeight="1" x14ac:dyDescent="0.15">
      <c r="A13" s="32" t="s">
        <v>21</v>
      </c>
      <c r="B13" s="33"/>
      <c r="C13" s="34" t="s">
        <v>22</v>
      </c>
      <c r="D13" s="13"/>
      <c r="E13" s="14"/>
      <c r="F13" s="15"/>
      <c r="G13" s="14"/>
      <c r="H13" s="15"/>
      <c r="I13" s="14"/>
      <c r="J13" s="14"/>
      <c r="K13" s="14"/>
      <c r="L13" s="14"/>
      <c r="M13" s="16"/>
      <c r="N13" s="17"/>
    </row>
    <row r="14" spans="1:14" ht="22.5" customHeight="1" x14ac:dyDescent="0.15">
      <c r="A14" s="18" t="s">
        <v>23</v>
      </c>
      <c r="B14" s="19"/>
      <c r="C14" s="20" t="s">
        <v>24</v>
      </c>
      <c r="D14" s="21" t="s">
        <v>16</v>
      </c>
      <c r="E14" s="22"/>
      <c r="F14" s="23">
        <v>0</v>
      </c>
      <c r="G14" s="22"/>
      <c r="H14" s="23">
        <v>1</v>
      </c>
      <c r="I14" s="24"/>
      <c r="J14" s="25"/>
      <c r="K14" s="24"/>
      <c r="L14" s="24"/>
      <c r="M14" s="26">
        <f t="shared" ref="M14:M15" si="1">IF(ISNUMBER($K14),IF(ISNUMBER($G14),ROUND($K14*$G14,2),ROUND($K14*$F14,2)),IF(ISNUMBER($G14),ROUND($I14*$G14,2),ROUND($I14*$F14,2)))</f>
        <v>0</v>
      </c>
      <c r="N14" s="17"/>
    </row>
    <row r="15" spans="1:14" ht="22.5" customHeight="1" x14ac:dyDescent="0.15">
      <c r="A15" s="18" t="s">
        <v>25</v>
      </c>
      <c r="B15" s="19"/>
      <c r="C15" s="20" t="s">
        <v>26</v>
      </c>
      <c r="D15" s="21" t="s">
        <v>27</v>
      </c>
      <c r="E15" s="22"/>
      <c r="F15" s="23">
        <v>0</v>
      </c>
      <c r="G15" s="22"/>
      <c r="H15" s="23">
        <v>1</v>
      </c>
      <c r="I15" s="24"/>
      <c r="J15" s="25"/>
      <c r="K15" s="24"/>
      <c r="L15" s="24"/>
      <c r="M15" s="26">
        <f t="shared" si="1"/>
        <v>0</v>
      </c>
      <c r="N15" s="17"/>
    </row>
    <row r="16" spans="1:14" ht="22.5" customHeight="1" x14ac:dyDescent="0.15">
      <c r="A16" s="18" t="s">
        <v>28</v>
      </c>
      <c r="B16" s="19"/>
      <c r="C16" s="20" t="s">
        <v>29</v>
      </c>
      <c r="D16" s="13"/>
      <c r="E16" s="14"/>
      <c r="F16" s="15"/>
      <c r="G16" s="14"/>
      <c r="H16" s="15"/>
      <c r="I16" s="14"/>
      <c r="J16" s="14"/>
      <c r="K16" s="14"/>
      <c r="L16" s="14"/>
      <c r="M16" s="16"/>
      <c r="N16" s="17"/>
    </row>
    <row r="17" spans="1:14" ht="18.75" customHeight="1" x14ac:dyDescent="0.15">
      <c r="A17" s="18" t="s">
        <v>30</v>
      </c>
      <c r="B17" s="19"/>
      <c r="C17" s="20" t="s">
        <v>31</v>
      </c>
      <c r="D17" s="21" t="s">
        <v>32</v>
      </c>
      <c r="E17" s="25"/>
      <c r="F17" s="28">
        <v>0</v>
      </c>
      <c r="G17" s="25"/>
      <c r="H17" s="23">
        <v>1</v>
      </c>
      <c r="I17" s="24"/>
      <c r="J17" s="25"/>
      <c r="K17" s="24"/>
      <c r="L17" s="24"/>
      <c r="M17" s="26">
        <f t="shared" ref="M17:M28" si="2">IF(ISNUMBER($K17),IF(ISNUMBER($G17),ROUND($K17*$G17,2),ROUND($K17*$F17,2)),IF(ISNUMBER($G17),ROUND($I17*$G17,2),ROUND($I17*$F17,2)))</f>
        <v>0</v>
      </c>
      <c r="N17" s="17"/>
    </row>
    <row r="18" spans="1:14" ht="18.75" customHeight="1" x14ac:dyDescent="0.15">
      <c r="A18" s="18" t="s">
        <v>33</v>
      </c>
      <c r="B18" s="19"/>
      <c r="C18" s="20" t="s">
        <v>34</v>
      </c>
      <c r="D18" s="21" t="s">
        <v>35</v>
      </c>
      <c r="E18" s="29"/>
      <c r="F18" s="30">
        <v>0</v>
      </c>
      <c r="G18" s="29"/>
      <c r="H18" s="23">
        <v>1</v>
      </c>
      <c r="I18" s="24"/>
      <c r="J18" s="25"/>
      <c r="K18" s="24"/>
      <c r="L18" s="24"/>
      <c r="M18" s="26">
        <f t="shared" si="2"/>
        <v>0</v>
      </c>
      <c r="N18" s="17"/>
    </row>
    <row r="19" spans="1:14" ht="18.75" customHeight="1" x14ac:dyDescent="0.15">
      <c r="A19" s="18" t="s">
        <v>36</v>
      </c>
      <c r="B19" s="19"/>
      <c r="C19" s="20" t="s">
        <v>37</v>
      </c>
      <c r="D19" s="21" t="s">
        <v>27</v>
      </c>
      <c r="E19" s="22"/>
      <c r="F19" s="23">
        <v>0</v>
      </c>
      <c r="G19" s="22"/>
      <c r="H19" s="23">
        <v>1</v>
      </c>
      <c r="I19" s="24"/>
      <c r="J19" s="25"/>
      <c r="K19" s="24"/>
      <c r="L19" s="24"/>
      <c r="M19" s="26">
        <f t="shared" si="2"/>
        <v>0</v>
      </c>
      <c r="N19" s="17"/>
    </row>
    <row r="20" spans="1:14" ht="18.75" customHeight="1" x14ac:dyDescent="0.15">
      <c r="A20" s="18" t="s">
        <v>38</v>
      </c>
      <c r="B20" s="19"/>
      <c r="C20" s="20" t="s">
        <v>39</v>
      </c>
      <c r="D20" s="21" t="s">
        <v>35</v>
      </c>
      <c r="E20" s="29"/>
      <c r="F20" s="30">
        <v>0</v>
      </c>
      <c r="G20" s="29"/>
      <c r="H20" s="23">
        <v>1</v>
      </c>
      <c r="I20" s="24"/>
      <c r="J20" s="25"/>
      <c r="K20" s="24"/>
      <c r="L20" s="24"/>
      <c r="M20" s="26">
        <f t="shared" si="2"/>
        <v>0</v>
      </c>
      <c r="N20" s="17"/>
    </row>
    <row r="21" spans="1:14" ht="18.75" customHeight="1" x14ac:dyDescent="0.15">
      <c r="A21" s="18" t="s">
        <v>40</v>
      </c>
      <c r="B21" s="19"/>
      <c r="C21" s="20" t="s">
        <v>41</v>
      </c>
      <c r="D21" s="21" t="s">
        <v>35</v>
      </c>
      <c r="E21" s="29"/>
      <c r="F21" s="30">
        <v>0</v>
      </c>
      <c r="G21" s="29"/>
      <c r="H21" s="23">
        <v>1</v>
      </c>
      <c r="I21" s="24"/>
      <c r="J21" s="25"/>
      <c r="K21" s="24"/>
      <c r="L21" s="24"/>
      <c r="M21" s="26">
        <f t="shared" si="2"/>
        <v>0</v>
      </c>
      <c r="N21" s="17"/>
    </row>
    <row r="22" spans="1:14" ht="18.75" customHeight="1" x14ac:dyDescent="0.15">
      <c r="A22" s="18" t="s">
        <v>42</v>
      </c>
      <c r="B22" s="19"/>
      <c r="C22" s="20" t="s">
        <v>43</v>
      </c>
      <c r="D22" s="21" t="s">
        <v>27</v>
      </c>
      <c r="E22" s="22"/>
      <c r="F22" s="23">
        <v>0</v>
      </c>
      <c r="G22" s="22"/>
      <c r="H22" s="23">
        <v>1</v>
      </c>
      <c r="I22" s="24"/>
      <c r="J22" s="25"/>
      <c r="K22" s="24"/>
      <c r="L22" s="24"/>
      <c r="M22" s="26">
        <f t="shared" si="2"/>
        <v>0</v>
      </c>
      <c r="N22" s="17"/>
    </row>
    <row r="23" spans="1:14" ht="18.75" customHeight="1" x14ac:dyDescent="0.15">
      <c r="A23" s="18" t="s">
        <v>44</v>
      </c>
      <c r="B23" s="19"/>
      <c r="C23" s="20" t="s">
        <v>45</v>
      </c>
      <c r="D23" s="21" t="s">
        <v>32</v>
      </c>
      <c r="E23" s="25"/>
      <c r="F23" s="28">
        <v>0</v>
      </c>
      <c r="G23" s="25"/>
      <c r="H23" s="23">
        <v>1</v>
      </c>
      <c r="I23" s="24"/>
      <c r="J23" s="25"/>
      <c r="K23" s="24"/>
      <c r="L23" s="24"/>
      <c r="M23" s="26">
        <f t="shared" si="2"/>
        <v>0</v>
      </c>
      <c r="N23" s="17"/>
    </row>
    <row r="24" spans="1:14" ht="18.75" customHeight="1" x14ac:dyDescent="0.15">
      <c r="A24" s="18" t="s">
        <v>46</v>
      </c>
      <c r="B24" s="19"/>
      <c r="C24" s="20" t="s">
        <v>47</v>
      </c>
      <c r="D24" s="21" t="s">
        <v>35</v>
      </c>
      <c r="E24" s="29"/>
      <c r="F24" s="30">
        <v>0</v>
      </c>
      <c r="G24" s="29"/>
      <c r="H24" s="23">
        <v>1</v>
      </c>
      <c r="I24" s="24"/>
      <c r="J24" s="25"/>
      <c r="K24" s="24"/>
      <c r="L24" s="24"/>
      <c r="M24" s="26">
        <f t="shared" si="2"/>
        <v>0</v>
      </c>
      <c r="N24" s="17"/>
    </row>
    <row r="25" spans="1:14" ht="18.75" customHeight="1" x14ac:dyDescent="0.15">
      <c r="A25" s="18" t="s">
        <v>48</v>
      </c>
      <c r="B25" s="19"/>
      <c r="C25" s="20" t="s">
        <v>49</v>
      </c>
      <c r="D25" s="21" t="s">
        <v>50</v>
      </c>
      <c r="E25" s="29"/>
      <c r="F25" s="30">
        <v>0</v>
      </c>
      <c r="G25" s="29"/>
      <c r="H25" s="23">
        <v>1</v>
      </c>
      <c r="I25" s="24"/>
      <c r="J25" s="25"/>
      <c r="K25" s="24"/>
      <c r="L25" s="24"/>
      <c r="M25" s="26">
        <f t="shared" si="2"/>
        <v>0</v>
      </c>
      <c r="N25" s="17"/>
    </row>
    <row r="26" spans="1:14" ht="18.75" customHeight="1" x14ac:dyDescent="0.15">
      <c r="A26" s="18" t="s">
        <v>51</v>
      </c>
      <c r="B26" s="19"/>
      <c r="C26" s="20" t="s">
        <v>52</v>
      </c>
      <c r="D26" s="21" t="s">
        <v>32</v>
      </c>
      <c r="E26" s="25"/>
      <c r="F26" s="28">
        <v>0</v>
      </c>
      <c r="G26" s="25"/>
      <c r="H26" s="23">
        <v>1</v>
      </c>
      <c r="I26" s="24"/>
      <c r="J26" s="25"/>
      <c r="K26" s="24"/>
      <c r="L26" s="24"/>
      <c r="M26" s="26">
        <f t="shared" si="2"/>
        <v>0</v>
      </c>
      <c r="N26" s="17"/>
    </row>
    <row r="27" spans="1:14" ht="18.75" customHeight="1" x14ac:dyDescent="0.15">
      <c r="A27" s="18" t="s">
        <v>53</v>
      </c>
      <c r="B27" s="19"/>
      <c r="C27" s="20" t="s">
        <v>43</v>
      </c>
      <c r="D27" s="21" t="s">
        <v>27</v>
      </c>
      <c r="E27" s="22"/>
      <c r="F27" s="23">
        <v>0</v>
      </c>
      <c r="G27" s="22"/>
      <c r="H27" s="23">
        <v>1</v>
      </c>
      <c r="I27" s="24"/>
      <c r="J27" s="25"/>
      <c r="K27" s="24"/>
      <c r="L27" s="24"/>
      <c r="M27" s="26">
        <f t="shared" si="2"/>
        <v>0</v>
      </c>
      <c r="N27" s="17"/>
    </row>
    <row r="28" spans="1:14" ht="18.75" customHeight="1" x14ac:dyDescent="0.15">
      <c r="A28" s="18" t="s">
        <v>54</v>
      </c>
      <c r="B28" s="19"/>
      <c r="C28" s="20" t="s">
        <v>55</v>
      </c>
      <c r="D28" s="21" t="s">
        <v>35</v>
      </c>
      <c r="E28" s="29"/>
      <c r="F28" s="30">
        <v>0</v>
      </c>
      <c r="G28" s="29"/>
      <c r="H28" s="23">
        <v>1</v>
      </c>
      <c r="I28" s="24"/>
      <c r="J28" s="25"/>
      <c r="K28" s="24"/>
      <c r="L28" s="24"/>
      <c r="M28" s="26">
        <f t="shared" si="2"/>
        <v>0</v>
      </c>
      <c r="N28" s="17"/>
    </row>
    <row r="29" spans="1:14" ht="22.5" customHeight="1" x14ac:dyDescent="0.15">
      <c r="A29" s="18" t="s">
        <v>56</v>
      </c>
      <c r="B29" s="19"/>
      <c r="C29" s="20" t="s">
        <v>57</v>
      </c>
      <c r="D29" s="13"/>
      <c r="E29" s="14"/>
      <c r="F29" s="15"/>
      <c r="G29" s="14"/>
      <c r="H29" s="15"/>
      <c r="I29" s="14"/>
      <c r="J29" s="14"/>
      <c r="K29" s="14"/>
      <c r="L29" s="14"/>
      <c r="M29" s="16"/>
      <c r="N29" s="17"/>
    </row>
    <row r="30" spans="1:14" ht="18.75" customHeight="1" x14ac:dyDescent="0.15">
      <c r="A30" s="18" t="s">
        <v>58</v>
      </c>
      <c r="B30" s="19"/>
      <c r="C30" s="20" t="s">
        <v>59</v>
      </c>
      <c r="D30" s="21" t="s">
        <v>35</v>
      </c>
      <c r="E30" s="29"/>
      <c r="F30" s="30">
        <v>0</v>
      </c>
      <c r="G30" s="29"/>
      <c r="H30" s="23">
        <v>1</v>
      </c>
      <c r="I30" s="24"/>
      <c r="J30" s="25"/>
      <c r="K30" s="24"/>
      <c r="L30" s="24"/>
      <c r="M30" s="26">
        <f t="shared" ref="M30:M41" si="3">IF(ISNUMBER($K30),IF(ISNUMBER($G30),ROUND($K30*$G30,2),ROUND($K30*$F30,2)),IF(ISNUMBER($G30),ROUND($I30*$G30,2),ROUND($I30*$F30,2)))</f>
        <v>0</v>
      </c>
      <c r="N30" s="17"/>
    </row>
    <row r="31" spans="1:14" ht="18.75" customHeight="1" x14ac:dyDescent="0.15">
      <c r="A31" s="18" t="s">
        <v>60</v>
      </c>
      <c r="B31" s="19"/>
      <c r="C31" s="20" t="s">
        <v>61</v>
      </c>
      <c r="D31" s="21" t="s">
        <v>35</v>
      </c>
      <c r="E31" s="29"/>
      <c r="F31" s="30">
        <v>0</v>
      </c>
      <c r="G31" s="29"/>
      <c r="H31" s="23">
        <v>1</v>
      </c>
      <c r="I31" s="24"/>
      <c r="J31" s="25"/>
      <c r="K31" s="24"/>
      <c r="L31" s="24"/>
      <c r="M31" s="26">
        <f t="shared" si="3"/>
        <v>0</v>
      </c>
      <c r="N31" s="17"/>
    </row>
    <row r="32" spans="1:14" ht="18.75" customHeight="1" x14ac:dyDescent="0.15">
      <c r="A32" s="18" t="s">
        <v>62</v>
      </c>
      <c r="B32" s="19"/>
      <c r="C32" s="20" t="s">
        <v>34</v>
      </c>
      <c r="D32" s="21" t="s">
        <v>35</v>
      </c>
      <c r="E32" s="29"/>
      <c r="F32" s="30">
        <v>0</v>
      </c>
      <c r="G32" s="29"/>
      <c r="H32" s="23">
        <v>1</v>
      </c>
      <c r="I32" s="24"/>
      <c r="J32" s="25"/>
      <c r="K32" s="24"/>
      <c r="L32" s="24"/>
      <c r="M32" s="26">
        <f t="shared" si="3"/>
        <v>0</v>
      </c>
      <c r="N32" s="17"/>
    </row>
    <row r="33" spans="1:14" ht="18.75" customHeight="1" x14ac:dyDescent="0.15">
      <c r="A33" s="18" t="s">
        <v>63</v>
      </c>
      <c r="B33" s="19"/>
      <c r="C33" s="20" t="s">
        <v>45</v>
      </c>
      <c r="D33" s="21" t="s">
        <v>32</v>
      </c>
      <c r="E33" s="25"/>
      <c r="F33" s="28">
        <v>0</v>
      </c>
      <c r="G33" s="25"/>
      <c r="H33" s="23">
        <v>1</v>
      </c>
      <c r="I33" s="24"/>
      <c r="J33" s="25"/>
      <c r="K33" s="24"/>
      <c r="L33" s="24"/>
      <c r="M33" s="26">
        <f t="shared" si="3"/>
        <v>0</v>
      </c>
      <c r="N33" s="17"/>
    </row>
    <row r="34" spans="1:14" ht="18.75" customHeight="1" x14ac:dyDescent="0.15">
      <c r="A34" s="18" t="s">
        <v>64</v>
      </c>
      <c r="B34" s="19"/>
      <c r="C34" s="20" t="s">
        <v>41</v>
      </c>
      <c r="D34" s="21" t="s">
        <v>35</v>
      </c>
      <c r="E34" s="29"/>
      <c r="F34" s="30">
        <v>0</v>
      </c>
      <c r="G34" s="29"/>
      <c r="H34" s="23">
        <v>1</v>
      </c>
      <c r="I34" s="24"/>
      <c r="J34" s="25"/>
      <c r="K34" s="24"/>
      <c r="L34" s="24"/>
      <c r="M34" s="26">
        <f t="shared" si="3"/>
        <v>0</v>
      </c>
      <c r="N34" s="17"/>
    </row>
    <row r="35" spans="1:14" ht="18.75" customHeight="1" x14ac:dyDescent="0.15">
      <c r="A35" s="18" t="s">
        <v>65</v>
      </c>
      <c r="B35" s="19"/>
      <c r="C35" s="20" t="s">
        <v>66</v>
      </c>
      <c r="D35" s="21" t="s">
        <v>32</v>
      </c>
      <c r="E35" s="25"/>
      <c r="F35" s="28">
        <v>0</v>
      </c>
      <c r="G35" s="25"/>
      <c r="H35" s="23">
        <v>1</v>
      </c>
      <c r="I35" s="24"/>
      <c r="J35" s="25"/>
      <c r="K35" s="24"/>
      <c r="L35" s="24"/>
      <c r="M35" s="26">
        <f t="shared" si="3"/>
        <v>0</v>
      </c>
      <c r="N35" s="17"/>
    </row>
    <row r="36" spans="1:14" ht="18.75" customHeight="1" x14ac:dyDescent="0.15">
      <c r="A36" s="18" t="s">
        <v>67</v>
      </c>
      <c r="B36" s="19"/>
      <c r="C36" s="20" t="s">
        <v>47</v>
      </c>
      <c r="D36" s="21" t="s">
        <v>35</v>
      </c>
      <c r="E36" s="29"/>
      <c r="F36" s="30">
        <v>0</v>
      </c>
      <c r="G36" s="29"/>
      <c r="H36" s="23">
        <v>1</v>
      </c>
      <c r="I36" s="24"/>
      <c r="J36" s="25"/>
      <c r="K36" s="24"/>
      <c r="L36" s="24"/>
      <c r="M36" s="26">
        <f t="shared" si="3"/>
        <v>0</v>
      </c>
      <c r="N36" s="17"/>
    </row>
    <row r="37" spans="1:14" ht="18.75" customHeight="1" x14ac:dyDescent="0.15">
      <c r="A37" s="18" t="s">
        <v>68</v>
      </c>
      <c r="B37" s="19"/>
      <c r="C37" s="20" t="s">
        <v>43</v>
      </c>
      <c r="D37" s="21" t="s">
        <v>27</v>
      </c>
      <c r="E37" s="22"/>
      <c r="F37" s="23">
        <v>0</v>
      </c>
      <c r="G37" s="22"/>
      <c r="H37" s="23">
        <v>1</v>
      </c>
      <c r="I37" s="24"/>
      <c r="J37" s="25"/>
      <c r="K37" s="24"/>
      <c r="L37" s="24"/>
      <c r="M37" s="26">
        <f t="shared" si="3"/>
        <v>0</v>
      </c>
      <c r="N37" s="17"/>
    </row>
    <row r="38" spans="1:14" ht="18.75" customHeight="1" x14ac:dyDescent="0.15">
      <c r="A38" s="18" t="s">
        <v>69</v>
      </c>
      <c r="B38" s="19"/>
      <c r="C38" s="20" t="s">
        <v>55</v>
      </c>
      <c r="D38" s="21" t="s">
        <v>35</v>
      </c>
      <c r="E38" s="29"/>
      <c r="F38" s="30">
        <v>0</v>
      </c>
      <c r="G38" s="29"/>
      <c r="H38" s="23">
        <v>1</v>
      </c>
      <c r="I38" s="24"/>
      <c r="J38" s="25"/>
      <c r="K38" s="24"/>
      <c r="L38" s="24"/>
      <c r="M38" s="26">
        <f t="shared" si="3"/>
        <v>0</v>
      </c>
      <c r="N38" s="17"/>
    </row>
    <row r="39" spans="1:14" ht="31.5" customHeight="1" thickBot="1" x14ac:dyDescent="0.2">
      <c r="A39" s="61" t="s">
        <v>77</v>
      </c>
      <c r="B39" s="62"/>
      <c r="C39" s="62"/>
      <c r="D39" s="62"/>
      <c r="E39" s="62"/>
      <c r="F39" s="62"/>
      <c r="G39" s="62"/>
      <c r="H39" s="62"/>
      <c r="I39" s="62"/>
      <c r="M39" s="42">
        <f>SUM(M$14:M$15)+SUM(M$17:M$28)+SUM(M$30:M$38)</f>
        <v>0</v>
      </c>
      <c r="N39" s="27"/>
    </row>
    <row r="40" spans="1:14" ht="31.5" customHeight="1" thickBot="1" x14ac:dyDescent="0.2">
      <c r="A40" s="63" t="s">
        <v>78</v>
      </c>
      <c r="B40" s="64"/>
      <c r="C40" s="64"/>
      <c r="D40" s="64"/>
      <c r="E40" s="64"/>
      <c r="F40" s="64"/>
      <c r="G40" s="40"/>
      <c r="H40" s="40"/>
      <c r="I40" s="40"/>
      <c r="J40" s="41"/>
      <c r="K40" s="41"/>
      <c r="L40" s="41"/>
      <c r="M40" s="39">
        <f>M12+M39</f>
        <v>0</v>
      </c>
      <c r="N40" s="27"/>
    </row>
    <row r="41" spans="1:14" ht="22.5" customHeight="1" thickBot="1" x14ac:dyDescent="0.2">
      <c r="A41" s="18" t="s">
        <v>70</v>
      </c>
      <c r="B41" s="19"/>
      <c r="C41" s="20" t="s">
        <v>71</v>
      </c>
      <c r="D41" s="21" t="s">
        <v>32</v>
      </c>
      <c r="E41" s="25"/>
      <c r="F41" s="28">
        <v>0</v>
      </c>
      <c r="G41" s="25"/>
      <c r="H41" s="23">
        <v>1</v>
      </c>
      <c r="I41" s="24"/>
      <c r="J41" s="25"/>
      <c r="K41" s="24"/>
      <c r="L41" s="24"/>
      <c r="M41" s="26">
        <f t="shared" si="3"/>
        <v>0</v>
      </c>
      <c r="N41" s="17"/>
    </row>
    <row r="42" spans="1:14" ht="15" customHeight="1" x14ac:dyDescent="0.15">
      <c r="A42" s="43" t="s">
        <v>72</v>
      </c>
      <c r="B42" s="44"/>
      <c r="C42" s="44"/>
      <c r="D42" s="44"/>
      <c r="E42" s="44"/>
      <c r="F42" s="44"/>
      <c r="G42" s="44"/>
      <c r="H42" s="44"/>
      <c r="I42" s="44"/>
      <c r="J42" s="36"/>
      <c r="K42" s="36"/>
      <c r="L42" s="36"/>
      <c r="M42" s="37">
        <f>SUM(M$9:M$11)+SUM(M$14:M$15)+SUM(M$17:M$28)+SUM(M$30:M$38)+M41</f>
        <v>0</v>
      </c>
      <c r="N42" s="31"/>
    </row>
    <row r="43" spans="1:14" ht="15" customHeight="1" x14ac:dyDescent="0.15">
      <c r="A43" s="45" t="s">
        <v>73</v>
      </c>
      <c r="B43" s="46"/>
      <c r="C43" s="46"/>
      <c r="D43" s="46"/>
      <c r="E43" s="46"/>
      <c r="F43" s="46"/>
      <c r="G43" s="46"/>
      <c r="H43" s="46"/>
      <c r="I43" s="46"/>
      <c r="J43" s="36"/>
      <c r="K43" s="36"/>
      <c r="L43" s="36"/>
      <c r="M43" s="38">
        <f>(SUMIF($H$8:$H$41,1,$M$8:$M$41))*0.2</f>
        <v>0</v>
      </c>
      <c r="N43" s="31"/>
    </row>
    <row r="44" spans="1:14" ht="15" customHeight="1" x14ac:dyDescent="0.15">
      <c r="A44" s="47" t="s">
        <v>74</v>
      </c>
      <c r="B44" s="48"/>
      <c r="C44" s="48"/>
      <c r="D44" s="48"/>
      <c r="E44" s="48"/>
      <c r="F44" s="48"/>
      <c r="G44" s="48"/>
      <c r="H44" s="48"/>
      <c r="I44" s="48"/>
      <c r="J44" s="36"/>
      <c r="K44" s="36"/>
      <c r="L44" s="36"/>
      <c r="M44" s="39">
        <f>SUM(M$42:M$43)</f>
        <v>0</v>
      </c>
      <c r="N44" s="31"/>
    </row>
    <row r="46" spans="1:14" ht="15" customHeight="1" x14ac:dyDescent="0.15">
      <c r="M46"/>
    </row>
    <row r="47" spans="1:14" ht="15" customHeight="1" x14ac:dyDescent="0.15">
      <c r="M47"/>
    </row>
    <row r="48" spans="1:14" ht="15" customHeight="1" x14ac:dyDescent="0.15">
      <c r="M48"/>
    </row>
  </sheetData>
  <mergeCells count="9">
    <mergeCell ref="A42:I42"/>
    <mergeCell ref="A43:I43"/>
    <mergeCell ref="A44:I44"/>
    <mergeCell ref="A1:M2"/>
    <mergeCell ref="A3:M4"/>
    <mergeCell ref="A5:M5"/>
    <mergeCell ref="A12:I12"/>
    <mergeCell ref="A39:I39"/>
    <mergeCell ref="A40:F40"/>
  </mergeCells>
  <printOptions horizontalCentered="1"/>
  <pageMargins left="8.3333340000000006E-2" right="8.3333340000000006E-2" top="8.3333340000000006E-2" bottom="8.3333340000000006E-2" header="8.3333340000000006E-2" footer="8.3333340000000006E-2"/>
  <pageSetup paperSize="9" scale="79" orientation="portrait" useFirstPageNumber="1" r:id="rId1"/>
  <ignoredErrors>
    <ignoredError sqref="A1:N7 A8:N8 A41:N41 A9:B11 D9:N11 A12:N38 A43:N43 A42:L42 N42 A44:L44 N44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N°03  </vt:lpstr>
      <vt:lpstr>'LOT N°03  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Jean-Claude Duvet</cp:lastModifiedBy>
  <dcterms:modified xsi:type="dcterms:W3CDTF">2026-02-25T15:09:34Z</dcterms:modified>
</cp:coreProperties>
</file>